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nkaranobcina-my.sharepoint.com/personal/urban_doltar_obcina-ankaran_si/Documents/Desktop/"/>
    </mc:Choice>
  </mc:AlternateContent>
  <xr:revisionPtr revIDLastSave="0" documentId="8_{291A5DB7-ACAD-4786-BF32-5FF9ACA8F055}" xr6:coauthVersionLast="47" xr6:coauthVersionMax="47" xr10:uidLastSave="{00000000-0000-0000-0000-000000000000}"/>
  <bookViews>
    <workbookView xWindow="13680" yWindow="1830" windowWidth="16350" windowHeight="18390" xr2:uid="{FC55CF4B-311B-47B6-BC23-8E5BAB4FDA95}"/>
  </bookViews>
  <sheets>
    <sheet name="H7|P_Razsv." sheetId="1" r:id="rId1"/>
  </sheets>
  <externalReferences>
    <externalReference r:id="rId2"/>
  </externalReferences>
  <definedNames>
    <definedName name="Excel_BuiltIn_Print_Area_1" localSheetId="0">#REF!</definedName>
    <definedName name="Excel_BuiltIn_Print_Area_1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_1_1_1" localSheetId="0">#REF!</definedName>
    <definedName name="Excel_BuiltIn_Print_Area_3_1_1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_xlnm.Print_Area" localSheetId="0">'H7|P_Razsv.'!$A$1:$G$79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7" i="1" l="1"/>
  <c r="A77" i="1"/>
  <c r="G75" i="1"/>
  <c r="A73" i="1"/>
  <c r="G71" i="1"/>
  <c r="A69" i="1"/>
  <c r="G67" i="1"/>
  <c r="A66" i="1"/>
  <c r="G64" i="1"/>
  <c r="A63" i="1"/>
  <c r="G61" i="1"/>
  <c r="A60" i="1"/>
  <c r="G58" i="1"/>
  <c r="A58" i="1"/>
  <c r="A54" i="1"/>
  <c r="A52" i="1"/>
  <c r="G50" i="1"/>
  <c r="A50" i="1"/>
  <c r="G48" i="1"/>
  <c r="A47" i="1"/>
  <c r="G45" i="1"/>
  <c r="A44" i="1"/>
  <c r="G42" i="1"/>
  <c r="A40" i="1"/>
  <c r="G38" i="1"/>
  <c r="A35" i="1"/>
  <c r="G33" i="1"/>
  <c r="A32" i="1"/>
  <c r="G30" i="1"/>
  <c r="A30" i="1"/>
  <c r="G28" i="1"/>
  <c r="A21" i="1"/>
  <c r="G19" i="1"/>
  <c r="A18" i="1"/>
  <c r="G16" i="1"/>
  <c r="G54" i="1" s="1"/>
  <c r="A15" i="1"/>
  <c r="G13" i="1"/>
  <c r="G52" i="1" s="1"/>
  <c r="G79" i="1" s="1"/>
  <c r="B12" i="1"/>
  <c r="A12" i="1"/>
  <c r="B15" i="1" l="1"/>
  <c r="B18" i="1" l="1"/>
  <c r="B21" i="1" l="1"/>
  <c r="B30" i="1" l="1"/>
  <c r="B32" i="1"/>
  <c r="B35" i="1" l="1"/>
  <c r="B47" i="1" s="1"/>
  <c r="B40" i="1"/>
  <c r="B44" i="1"/>
  <c r="B50" i="1" l="1"/>
  <c r="B52" i="1" s="1"/>
  <c r="B54" i="1" s="1"/>
  <c r="B58" i="1"/>
  <c r="B60" i="1" s="1"/>
  <c r="B63" i="1" s="1"/>
  <c r="B66" i="1" s="1"/>
  <c r="B69" i="1" s="1"/>
  <c r="B73" i="1" s="1"/>
  <c r="B77" i="1" l="1"/>
</calcChain>
</file>

<file path=xl/sharedStrings.xml><?xml version="1.0" encoding="utf-8"?>
<sst xmlns="http://schemas.openxmlformats.org/spreadsheetml/2006/main" count="87" uniqueCount="57">
  <si>
    <t>H/6.</t>
  </si>
  <si>
    <t>CESTNA RAZSVETLJAVA</t>
  </si>
  <si>
    <t>Splošna določila za elektromontažna dela:</t>
  </si>
  <si>
    <r>
      <t>OPOMBA:</t>
    </r>
    <r>
      <rPr>
        <b/>
        <sz val="9"/>
        <rFont val="Arial Narrow"/>
        <family val="2"/>
      </rPr>
      <t xml:space="preserve"> </t>
    </r>
    <r>
      <rPr>
        <sz val="9"/>
        <rFont val="Arial Narrow"/>
        <family val="2"/>
      </rPr>
      <t xml:space="preserve">Za vse postavke velja. Da je v ceni upoštevana dobava, usklajevanje z naročnikom in  ostalimi izvajalci, montaža in montažni material. </t>
    </r>
  </si>
  <si>
    <t>1. Pred nabavo svetil se mora pridobiti soglasje upravljalca cestne razsvetljave.</t>
  </si>
  <si>
    <t>2. Gradbena dela v območju trapeznega prehoda za pešce so zajeta v gradbenem delu</t>
  </si>
  <si>
    <t>Opis del</t>
  </si>
  <si>
    <t>EM</t>
  </si>
  <si>
    <t>Količina</t>
  </si>
  <si>
    <t>Cena/EM</t>
  </si>
  <si>
    <t>Skupaj</t>
  </si>
  <si>
    <t>ELEKTROMONTAŽNA DELA</t>
  </si>
  <si>
    <t>Dobava in polaganje kabelskih vodnikov tipa NYY-J v delno v kabelsko kanalizacijo delno na kabelske police in sicer</t>
  </si>
  <si>
    <t xml:space="preserve">5×10 + 2,5mm2 </t>
  </si>
  <si>
    <t>m</t>
  </si>
  <si>
    <t>Izdelava kabelskih glav v tehniki povijanja (Raychem), komplet z vsem potrebnim materialom vključno z ustreznimi kabelskimi čevlji in priklopom in sicer na kablih:</t>
  </si>
  <si>
    <t>5×10 mm2</t>
  </si>
  <si>
    <t>kom</t>
  </si>
  <si>
    <t>Dobava in polaganje kabelskih vodnikov tipa NYY-J v kabelsko kanalizacijo in sicer</t>
  </si>
  <si>
    <t xml:space="preserve">5×6mm2 </t>
  </si>
  <si>
    <t>Dobava in montaža kandelaberske svetilke  tip K1 in sicer:</t>
  </si>
  <si>
    <t>Dobava in postavitev ravnega  (konusnega) kovinskega vročecinkanega kandelabra  višine h = 5 m prirejen za  montažo na prirobnico  , barvan skladno z zahtevo investitorja, III. vetrovna cona (30 m/s), montažana že pripravljen temelj , ob vznožju opremljenega z odprtino s pokrovom za montažo varovalno - spončne letve, na vrhu pripravljen za natično montažo svetilke na trn fi 60mm. Kandelaber mora biti antikorozivno zaščiten s pomočjo vročega cinkanja. Na kandelabru mora biti vijak za izvedbo ozemljitve S kandelabrom se dobavi ves potreben montažni pribor in material vključno z sidrno ploščo in sidri. Kandelaber mora biti usklajen s SIST EN 40, izvedena antikorozijska zaščita pa s SIST EN 1461. 
Na oziroma v kandelaber se vgradi:</t>
  </si>
  <si>
    <t xml:space="preserve"> 1 kom tipska varovalno - spončna letev z 
            vgrajenimi 1 kom cevnih varovalk 6A
            kompaktne izvedbe tipska</t>
  </si>
  <si>
    <t>1 kom  LED svetilko 21W, 3000 K, 2455 lm,
              cestna optika ,
              kot npr. Thorn, URBA S 12L50 SC ANT
              BP CL2 8M MTP60 L730 (STD) 
               prenapetostna zaščita
              4 kV,  ravno steklo, nagib 0°, komplet 
              s priključnim kablom in priključitvijo.</t>
  </si>
  <si>
    <t>nastavitev parametrov svetilke</t>
  </si>
  <si>
    <t xml:space="preserve"> ožičenje kandelabra z vodnikom tipa NYY-y 
5x2,5 mm2, v dolžini 5 m</t>
  </si>
  <si>
    <t xml:space="preserve"> drobni in ostali montažni material</t>
  </si>
  <si>
    <t>komplet</t>
  </si>
  <si>
    <t>Dobava in polaganje ozemljitvenega valjanca Fe-ZN 20x4 mm, v že izkopan rov kabelske kanalizacije in sicer 20 cm nad temenom zgornje cevi kabelske kanalizacije</t>
  </si>
  <si>
    <t>Izdelava ozemljitvenih spojev na posameznem kandelabru, omaricah in ozemljitev prenapetostne zaščite s pomočjo vijačnega spoja, (1,5m valjanec 25x4mm, 1 kom križna sponka) komplet z vsem potrebnim materialom</t>
  </si>
  <si>
    <t xml:space="preserve"> </t>
  </si>
  <si>
    <t>Dobava in montaža razdelilnika - prižigališča Rprp</t>
  </si>
  <si>
    <t>Razdelilnik je izdelan kot tipska omarica iz inox materiala dimenzij 0,6×1,0×0,3m, v zaščitni stopnji IP 65, za zunanjo stensko montažo, zaprta z vrati opremljenimi s tipsko ključavnico uprabnika. V omaro se vgradi naslednja oprema:</t>
  </si>
  <si>
    <t xml:space="preserve">1 kom glavno stikalo 40A, 1-0, 3.p, montaža na
            nosilec
1  kom preklopno stikalo 16A, 1-0-2, 1.p montaža 
             na nosilec
1 kom moćnostni kontaktor 25A, 3.p, krmilna U
             230VAC
1 kom krmilna ura tipa ASTROLOCK 2, komplet
            s parametriranjem
1 kom prenapetostna zažčita 4.p, 25kA
1 kom varovalčni odklopilnik Tztan II, 63A, 3.p, vklju
             čno z var.vložki 63A
1 kom instalacijski ofklopnik 1.p, B karakteristika
            10 kA, razni
3 kom instalacijski ofklopnik 3.p, B karakteristika
            10 kA, razni
4 kom Pg uvodnice razne
vrstne sponke, drobni spojni in vezni material
</t>
  </si>
  <si>
    <t>Priklop novega dovoda v vozliščnem razdelilniku objekta:</t>
  </si>
  <si>
    <t>v obstoječem vozliščnem razdelilniku objekta se izvede priklop novega dovoda do Rprp in sicer s kablom tipa NYY-J 5×10mm2, komplet z vsem materialom in delom</t>
  </si>
  <si>
    <t>Izdelava mehanske zaščite kabelskih potekov po fasadi in podpornem zidu okrog parkirišča. Zaščita se izdela s pomočjo kabelskih polic PK</t>
  </si>
  <si>
    <t>Izdelava vseh potrebnih električnih meritev in preizkusov z izdelavo pisnih poročil</t>
  </si>
  <si>
    <t>Izdelava vse potrebne dokumentacije PID, DZO (certifikate in vso potrebno dokumentacijo za predajo v vzdrževanje koncesionarju (certifikati, garancijski listi, itd.)).</t>
  </si>
  <si>
    <t>Drobni in ostali material izven popisa po predhodni specifikaciji izvajalca del in potrditvi investitroja - obračun po dejanskih stroških - ocenjeno 2%</t>
  </si>
  <si>
    <t>%</t>
  </si>
  <si>
    <t>Transportni in ostali splošni stroški (ocenjeno 3%)</t>
  </si>
  <si>
    <t>GRADBENA DELA</t>
  </si>
  <si>
    <t>Trasiranje nove trase kabelske kanalizacije z označevanjem</t>
  </si>
  <si>
    <t>Stroški zakoličbe ostalih podzemnih komunalnih vodov  -  predvideno</t>
  </si>
  <si>
    <t>ocenjeno</t>
  </si>
  <si>
    <t>EUR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</si>
  <si>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 Narrow"/>
        <family val="2"/>
        <charset val="238"/>
      </rPr>
      <t>3</t>
    </r>
    <r>
      <rPr>
        <sz val="10"/>
        <rFont val="Arial Narrow"/>
        <family val="2"/>
        <charset val="238"/>
      </rPr>
      <t>/m), polaganje ozemljitvenega valjanca (glej postavko pri elektromontažnih delih, dobava in polaganje plastičnega opozorilnega traku "POZOR ELEKTROENERGETSKI KABEL", zasip z izkopanim materialom z utrjevanje  in ureditev terena</t>
    </r>
  </si>
  <si>
    <t>Dobava stigmaflex cevi in polaganje kot kabelska kanalizacija v že izkopani jarek:</t>
  </si>
  <si>
    <t>stigmaflex fi 63 mm</t>
  </si>
  <si>
    <r>
      <t>Izdelava temelja svetilke javne razsvetljave, (za svetilko h=5,0m eno in dvo ločni kandelaber), 0,8×0,7×0,8m, (za d</t>
    </r>
    <r>
      <rPr>
        <vertAlign val="subscript"/>
        <sz val="10"/>
        <rFont val="Arial Narrow"/>
        <family val="2"/>
        <charset val="238"/>
      </rPr>
      <t>dop</t>
    </r>
    <r>
      <rPr>
        <sz val="10"/>
        <rFont val="Arial Narrow"/>
        <family val="2"/>
        <charset val="238"/>
      </rPr>
      <t xml:space="preserve"> = 2,0 kp/cm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>, izdelan kot prefabrikat,  za drugačno nosilnost tal prilagoditi dimenzije) izdelava statičnega izračuna in določitev potrebne armature:</t>
    </r>
  </si>
  <si>
    <t>Izkop gradbene jame dimenzij  (0,8×0,8×0,9 m) dobava in vgradnja Fe armature, dobava in vgradnja sidrnih vijakov s sidrno ploščo, dobava in vgraditev 2(3) × stigmaflex cevi 48 mm, zasutje preostale gradbene jame, odvoz odvečnega materiala in ureditev terena. Dela se izvajajo v zemljišču IV.kategorije in v sodelovanju z izvajalcem javne razsvetljave. Izdelati statični izračun in natančno dimenzionirati temelj.</t>
  </si>
  <si>
    <t>Izdelava kabelskih jaškov v pločniku:</t>
  </si>
  <si>
    <t>Izkop gradbene jame dimenzij 0,8x0,8x1,2m, v zemlji III/IV.kat, izdelava osnovne betonske plošče debeline 10 cm, dobava betonske cevi premera 40 cm, delno obetoniranje in zasutje z izkopanim materialom, dobava lahkega LT pokrova z napisom "Javna razsvetljava in sicer naslednjih dimenzij</t>
  </si>
  <si>
    <t>okrogel fi60cm x globine 1m</t>
  </si>
  <si>
    <t>Izdelava geodetskega posnetka in izdelava izvršilne dokumentacije za potrebe podzemnega katastra</t>
  </si>
  <si>
    <t>SKUPAJ CESTNA RAZSVETLJAVA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</si>
</sst>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_-* #,##0.00\ [$€-1]_-;\-* #,##0.00\ [$€-1]_-;_-* &quot;-&quot;??\ [$€-1]_-;_-@_-"/>
    <numFmt numFmtId="166" formatCode="_-* #,##0.00\ _€_-;\-* #,##0.00\ _€_-;_-* &quot;-&quot;??\ _€_-;_-@_-"/>
  </numFmts>
  <fonts count="24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name val="Arial CE"/>
      <family val="2"/>
      <charset val="238"/>
    </font>
    <font>
      <b/>
      <sz val="9"/>
      <name val="Arial Narrow"/>
      <family val="2"/>
      <charset val="238"/>
    </font>
    <font>
      <sz val="11"/>
      <name val="Arial Narrow"/>
      <family val="2"/>
      <charset val="238"/>
    </font>
    <font>
      <b/>
      <u/>
      <sz val="9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 Narrow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 Narrow"/>
      <family val="2"/>
      <charset val="238"/>
    </font>
    <font>
      <vertAlign val="subscript"/>
      <sz val="10"/>
      <name val="Arial Narrow"/>
      <family val="2"/>
      <charset val="238"/>
    </font>
    <font>
      <b/>
      <sz val="11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6" fillId="0" borderId="0"/>
    <xf numFmtId="0" fontId="16" fillId="0" borderId="0"/>
    <xf numFmtId="0" fontId="17" fillId="0" borderId="0"/>
  </cellStyleXfs>
  <cellXfs count="52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4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2" borderId="0" xfId="2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justify" vertical="top" wrapText="1"/>
    </xf>
    <xf numFmtId="0" fontId="11" fillId="0" borderId="0" xfId="0" applyFont="1"/>
    <xf numFmtId="0" fontId="11" fillId="0" borderId="0" xfId="0" applyFont="1" applyAlignment="1">
      <alignment horizontal="justify" vertical="top" wrapText="1"/>
    </xf>
    <xf numFmtId="0" fontId="12" fillId="0" borderId="0" xfId="0" applyFont="1"/>
    <xf numFmtId="3" fontId="11" fillId="0" borderId="0" xfId="0" applyNumberFormat="1" applyFont="1" applyAlignment="1">
      <alignment horizontal="justify" vertical="top" wrapText="1"/>
    </xf>
    <xf numFmtId="0" fontId="13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4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4" fillId="0" borderId="0" xfId="0" applyFont="1"/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top"/>
    </xf>
    <xf numFmtId="0" fontId="3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44" fontId="2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right"/>
    </xf>
    <xf numFmtId="44" fontId="5" fillId="0" borderId="0" xfId="0" applyNumberFormat="1" applyFont="1" applyAlignment="1">
      <alignment horizontal="right"/>
    </xf>
    <xf numFmtId="0" fontId="2" fillId="0" borderId="0" xfId="0" applyFont="1"/>
    <xf numFmtId="44" fontId="15" fillId="0" borderId="0" xfId="0" applyNumberFormat="1" applyFont="1" applyAlignment="1">
      <alignment horizontal="right" wrapText="1"/>
    </xf>
    <xf numFmtId="1" fontId="15" fillId="0" borderId="0" xfId="3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164" fontId="16" fillId="0" borderId="0" xfId="4" applyNumberFormat="1" applyFont="1" applyAlignment="1">
      <alignment horizontal="right"/>
    </xf>
    <xf numFmtId="4" fontId="16" fillId="0" borderId="0" xfId="4" applyNumberFormat="1" applyFont="1" applyAlignment="1">
      <alignment horizontal="right" wrapText="1"/>
    </xf>
    <xf numFmtId="4" fontId="16" fillId="0" borderId="0" xfId="4" applyNumberFormat="1" applyFont="1" applyAlignment="1">
      <alignment horizontal="right"/>
    </xf>
    <xf numFmtId="49" fontId="16" fillId="0" borderId="0" xfId="4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wrapText="1"/>
    </xf>
    <xf numFmtId="49" fontId="16" fillId="0" borderId="0" xfId="4" applyNumberFormat="1" applyFont="1" applyAlignment="1">
      <alignment horizontal="right" vertical="top" wrapText="1"/>
    </xf>
    <xf numFmtId="0" fontId="17" fillId="0" borderId="0" xfId="4" applyAlignment="1">
      <alignment horizontal="right" vertical="top"/>
    </xf>
    <xf numFmtId="166" fontId="15" fillId="0" borderId="0" xfId="1" applyFont="1" applyBorder="1" applyAlignment="1">
      <alignment horizontal="right" wrapText="1"/>
    </xf>
    <xf numFmtId="49" fontId="18" fillId="0" borderId="0" xfId="4" applyNumberFormat="1" applyFont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49" fontId="20" fillId="0" borderId="0" xfId="4" applyNumberFormat="1" applyFont="1" applyAlignment="1">
      <alignment horizontal="right" vertical="top"/>
    </xf>
    <xf numFmtId="0" fontId="3" fillId="4" borderId="0" xfId="0" applyFont="1" applyFill="1" applyAlignment="1">
      <alignment horizontal="left" vertical="top" wrapText="1"/>
    </xf>
    <xf numFmtId="0" fontId="23" fillId="4" borderId="0" xfId="0" applyFont="1" applyFill="1" applyAlignment="1">
      <alignment horizontal="left" vertical="top" wrapText="1"/>
    </xf>
    <xf numFmtId="44" fontId="2" fillId="4" borderId="0" xfId="0" applyNumberFormat="1" applyFont="1" applyFill="1" applyAlignment="1">
      <alignment horizontal="right"/>
    </xf>
  </cellXfs>
  <cellStyles count="5">
    <cellStyle name="Navadno" xfId="0" builtinId="0"/>
    <cellStyle name="Navadno 2 2 3 2" xfId="3" xr:uid="{5F306528-3A5C-4D75-BFB9-47F155BC5555}"/>
    <cellStyle name="Navadno 7" xfId="4" xr:uid="{B09D7EF7-F0D8-45D2-AA84-8CB872C49047}"/>
    <cellStyle name="Navadno_List1" xfId="2" xr:uid="{98ABD966-A70D-4CE6-9DF5-C523482732A8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karanobcina.sharepoint.com/44.03.01/22_Prenova%20ob&#269;inskih%20objektov/2.IC%201A/1.Ambulante/2.DGD-PZO-PZI/PZI/vK/POPIS_GOI_PZI_JAN/ZD%20Ankaran_060126_POPIS%20GOI_vK.xlsx" TargetMode="External"/><Relationship Id="rId1" Type="http://schemas.openxmlformats.org/officeDocument/2006/relationships/externalLinkPath" Target="https://ankaranobcina.sharepoint.com/44.03.01/22_Prenova%20ob&#269;inskih%20objektov/2.IC%201A/1.Ambulante/2.DGD-PZO-PZI/PZI/vK/POPIS_GOI_PZI_JAN/ZD%20Ankaran_060126_POPIS%20GOI_v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stran"/>
      <sheetName val="Uvod"/>
      <sheetName val="Rekapitulacija"/>
      <sheetName val="A1|Pripravljalna d."/>
      <sheetName val="A2|Rušitvena d."/>
      <sheetName val="A3|Zemeljska d."/>
      <sheetName val="A4|Betonska d."/>
      <sheetName val="A5|Opaž-tesarska d."/>
      <sheetName val="A6|Zidarska d."/>
      <sheetName val="A7|Fasada"/>
      <sheetName val="A8|Kanalizacija"/>
      <sheetName val="B1|Krovsk-kleparska d."/>
      <sheetName val="B2|Ključavničarska d."/>
      <sheetName val="B3|Mizarska d."/>
      <sheetName val="B4|Stavbno pohi."/>
      <sheetName val="B5|Estrih"/>
      <sheetName val="B6|Tlakarska d."/>
      <sheetName val="B7|Keramičarska d."/>
      <sheetName val="B8|Slikopleskarska d."/>
      <sheetName val="B9|Montažerska d. "/>
      <sheetName val="B10|Oprema, oznake, dokum."/>
      <sheetName val="C|ZU"/>
      <sheetName val="D|KAN.REK.OBJ."/>
      <sheetName val="D1|Fek.kan.obj."/>
      <sheetName val="D2|Met.kan.obj."/>
      <sheetName val="E|KAN_REK"/>
      <sheetName val="E1|Fek. kan."/>
      <sheetName val="E2|Met. kan."/>
      <sheetName val="F|EI_REK"/>
      <sheetName val="F1|EI_Razdelilniki"/>
      <sheetName val="F2|EI_Mont. material"/>
      <sheetName val="F3|EI_Svetilke"/>
      <sheetName val="F4|EI_Strelovod"/>
      <sheetName val="F5|EI_Str. ožičenje"/>
      <sheetName val="F6|EI_Požarno jav."/>
      <sheetName val="F7|EI_Protivlom"/>
      <sheetName val="F8|EI_Kont.pristop"/>
      <sheetName val="F9|EI_Gradbena dela"/>
      <sheetName val="F10|EI_Ostalo"/>
      <sheetName val="G|SI_REK"/>
      <sheetName val="G1|SI_Ogr.Hlaj."/>
      <sheetName val="G2|SI_Prezracevanje"/>
      <sheetName val="G3|SI_Int.vod.inst."/>
      <sheetName val="G4|SI_Kompr.zrak in ods."/>
      <sheetName val="G5|SI_Razvodi"/>
      <sheetName val="H|PARK_REK"/>
      <sheetName val="H1|P_Preddela"/>
      <sheetName val="H2|P_Zemeljska dela"/>
      <sheetName val="H3|P_Voziščne konst."/>
      <sheetName val="H4|P_Odv. in kan."/>
      <sheetName val="H5|P_Oprema ceste"/>
      <sheetName val="H7|P_Razsv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2C00-8065-4943-B22C-E7DD87A78738}">
  <dimension ref="A1:G81"/>
  <sheetViews>
    <sheetView tabSelected="1" view="pageBreakPreview" zoomScaleNormal="100" zoomScaleSheetLayoutView="100" workbookViewId="0">
      <selection activeCell="E26" sqref="E26"/>
    </sheetView>
  </sheetViews>
  <sheetFormatPr defaultRowHeight="14.5" x14ac:dyDescent="0.35"/>
  <cols>
    <col min="1" max="1" width="3.54296875" bestFit="1" customWidth="1"/>
    <col min="2" max="2" width="2.453125" bestFit="1" customWidth="1"/>
    <col min="3" max="3" width="39.7265625" customWidth="1"/>
  </cols>
  <sheetData>
    <row r="1" spans="1:7" x14ac:dyDescent="0.35">
      <c r="A1" s="1" t="s">
        <v>0</v>
      </c>
      <c r="B1" s="2"/>
      <c r="C1" s="3" t="s">
        <v>1</v>
      </c>
      <c r="D1" s="4"/>
      <c r="E1" s="5"/>
      <c r="F1" s="6"/>
      <c r="G1" s="6"/>
    </row>
    <row r="2" spans="1:7" x14ac:dyDescent="0.35">
      <c r="A2" s="7"/>
      <c r="B2" s="2"/>
      <c r="C2" s="8"/>
      <c r="D2" s="6"/>
      <c r="E2" s="5"/>
      <c r="F2" s="6"/>
      <c r="G2" s="6"/>
    </row>
    <row r="3" spans="1:7" s="10" customFormat="1" ht="14" x14ac:dyDescent="0.3">
      <c r="A3" s="9" t="s">
        <v>2</v>
      </c>
      <c r="B3" s="9"/>
      <c r="C3" s="9"/>
      <c r="D3" s="9"/>
      <c r="E3" s="9"/>
      <c r="F3" s="9"/>
      <c r="G3" s="9"/>
    </row>
    <row r="4" spans="1:7" s="12" customFormat="1" ht="26.15" customHeight="1" x14ac:dyDescent="0.25">
      <c r="A4" s="11" t="s">
        <v>3</v>
      </c>
      <c r="B4" s="11"/>
      <c r="C4" s="11"/>
      <c r="D4" s="11"/>
      <c r="E4" s="11"/>
      <c r="F4" s="11"/>
      <c r="G4" s="11"/>
    </row>
    <row r="5" spans="1:7" s="14" customFormat="1" ht="11.5" x14ac:dyDescent="0.25">
      <c r="A5" s="13" t="s">
        <v>4</v>
      </c>
      <c r="B5" s="13"/>
      <c r="C5" s="13"/>
      <c r="D5" s="13"/>
      <c r="E5" s="13"/>
      <c r="F5" s="13"/>
      <c r="G5" s="13"/>
    </row>
    <row r="6" spans="1:7" s="14" customFormat="1" ht="11.5" x14ac:dyDescent="0.25">
      <c r="A6" s="15" t="s">
        <v>5</v>
      </c>
      <c r="B6" s="15"/>
      <c r="C6" s="15"/>
      <c r="D6" s="15"/>
      <c r="E6" s="15"/>
      <c r="F6" s="15"/>
      <c r="G6" s="15"/>
    </row>
    <row r="7" spans="1:7" s="22" customFormat="1" ht="14" x14ac:dyDescent="0.3">
      <c r="A7" s="16"/>
      <c r="B7" s="17"/>
      <c r="C7" s="18"/>
      <c r="D7" s="19"/>
      <c r="E7" s="19"/>
      <c r="F7" s="20"/>
      <c r="G7" s="21"/>
    </row>
    <row r="8" spans="1:7" x14ac:dyDescent="0.35">
      <c r="A8" s="23"/>
      <c r="B8" s="24"/>
      <c r="C8" s="25" t="s">
        <v>6</v>
      </c>
      <c r="D8" s="26" t="s">
        <v>7</v>
      </c>
      <c r="E8" s="27" t="s">
        <v>8</v>
      </c>
      <c r="F8" s="28" t="s">
        <v>9</v>
      </c>
      <c r="G8" s="28" t="s">
        <v>10</v>
      </c>
    </row>
    <row r="9" spans="1:7" x14ac:dyDescent="0.35">
      <c r="A9" s="29"/>
      <c r="B9" s="30"/>
      <c r="C9" s="8"/>
      <c r="D9" s="29"/>
      <c r="E9" s="31"/>
      <c r="F9" s="32"/>
      <c r="G9" s="32"/>
    </row>
    <row r="10" spans="1:7" x14ac:dyDescent="0.35">
      <c r="C10" s="33" t="s">
        <v>11</v>
      </c>
      <c r="G10" s="34"/>
    </row>
    <row r="11" spans="1:7" x14ac:dyDescent="0.35">
      <c r="G11" s="34"/>
    </row>
    <row r="12" spans="1:7" ht="14.5" customHeight="1" x14ac:dyDescent="0.35">
      <c r="A12" s="7" t="str">
        <f>$A$1</f>
        <v>H/6.</v>
      </c>
      <c r="B12" s="35">
        <f>COUNT(B$9:B9)+1</f>
        <v>1</v>
      </c>
      <c r="C12" s="36" t="s">
        <v>12</v>
      </c>
      <c r="D12" s="37"/>
      <c r="E12" s="38"/>
      <c r="F12" s="39"/>
      <c r="G12" s="40"/>
    </row>
    <row r="13" spans="1:7" x14ac:dyDescent="0.35">
      <c r="B13" s="41"/>
      <c r="C13" s="36" t="s">
        <v>13</v>
      </c>
      <c r="D13" s="37" t="s">
        <v>14</v>
      </c>
      <c r="E13" s="42">
        <v>50</v>
      </c>
      <c r="F13" s="34">
        <v>0</v>
      </c>
      <c r="G13" s="34">
        <f>E13*F13</f>
        <v>0</v>
      </c>
    </row>
    <row r="14" spans="1:7" x14ac:dyDescent="0.35">
      <c r="B14" s="41"/>
      <c r="C14" s="36"/>
      <c r="D14" s="37"/>
      <c r="E14" s="42"/>
      <c r="F14" s="34"/>
      <c r="G14" s="34"/>
    </row>
    <row r="15" spans="1:7" ht="39" x14ac:dyDescent="0.35">
      <c r="A15" s="7" t="str">
        <f>$A$1</f>
        <v>H/6.</v>
      </c>
      <c r="B15" s="35">
        <f>COUNT(B$9:B14)+1</f>
        <v>2</v>
      </c>
      <c r="C15" s="36" t="s">
        <v>15</v>
      </c>
      <c r="D15" s="37"/>
      <c r="E15" s="42"/>
      <c r="F15" s="34"/>
      <c r="G15" s="34"/>
    </row>
    <row r="16" spans="1:7" x14ac:dyDescent="0.35">
      <c r="B16" s="41"/>
      <c r="C16" s="36" t="s">
        <v>16</v>
      </c>
      <c r="D16" s="37" t="s">
        <v>17</v>
      </c>
      <c r="E16" s="42">
        <v>2</v>
      </c>
      <c r="F16" s="34">
        <v>0</v>
      </c>
      <c r="G16" s="34">
        <f>E16*F16</f>
        <v>0</v>
      </c>
    </row>
    <row r="17" spans="1:7" x14ac:dyDescent="0.35">
      <c r="B17" s="41"/>
      <c r="C17" s="36"/>
      <c r="D17" s="37"/>
      <c r="E17" s="42"/>
      <c r="F17" s="34"/>
      <c r="G17" s="34"/>
    </row>
    <row r="18" spans="1:7" ht="14.5" customHeight="1" x14ac:dyDescent="0.35">
      <c r="A18" s="7" t="str">
        <f>$A$1</f>
        <v>H/6.</v>
      </c>
      <c r="B18" s="35">
        <f>COUNT(B$9:B17)+1</f>
        <v>3</v>
      </c>
      <c r="C18" s="36" t="s">
        <v>18</v>
      </c>
      <c r="D18" s="37"/>
      <c r="E18" s="42"/>
      <c r="F18" s="34"/>
      <c r="G18" s="34"/>
    </row>
    <row r="19" spans="1:7" x14ac:dyDescent="0.35">
      <c r="B19" s="41"/>
      <c r="C19" s="36" t="s">
        <v>19</v>
      </c>
      <c r="D19" s="37" t="s">
        <v>14</v>
      </c>
      <c r="E19" s="42">
        <v>160</v>
      </c>
      <c r="F19" s="34">
        <v>0</v>
      </c>
      <c r="G19" s="34">
        <f>E19*F19</f>
        <v>0</v>
      </c>
    </row>
    <row r="20" spans="1:7" x14ac:dyDescent="0.35">
      <c r="B20" s="41"/>
      <c r="C20" s="36"/>
      <c r="D20" s="37"/>
      <c r="E20" s="42"/>
      <c r="F20" s="34"/>
      <c r="G20" s="34"/>
    </row>
    <row r="21" spans="1:7" ht="26" x14ac:dyDescent="0.35">
      <c r="A21" s="7" t="str">
        <f>$A$1</f>
        <v>H/6.</v>
      </c>
      <c r="B21" s="35">
        <f>COUNT(B$9:B20)+1</f>
        <v>4</v>
      </c>
      <c r="C21" s="36" t="s">
        <v>20</v>
      </c>
      <c r="D21" s="37"/>
      <c r="E21" s="42"/>
      <c r="F21" s="34"/>
      <c r="G21" s="34"/>
    </row>
    <row r="22" spans="1:7" ht="14.5" customHeight="1" x14ac:dyDescent="0.35">
      <c r="B22" s="43"/>
      <c r="C22" s="36" t="s">
        <v>21</v>
      </c>
      <c r="D22" s="37"/>
      <c r="E22" s="42"/>
      <c r="F22" s="34"/>
      <c r="G22" s="34"/>
    </row>
    <row r="23" spans="1:7" ht="39" x14ac:dyDescent="0.35">
      <c r="B23" s="43"/>
      <c r="C23" s="36" t="s">
        <v>22</v>
      </c>
      <c r="D23" s="37"/>
      <c r="E23" s="42"/>
      <c r="F23" s="34"/>
      <c r="G23" s="34"/>
    </row>
    <row r="24" spans="1:7" ht="14.5" customHeight="1" x14ac:dyDescent="0.35">
      <c r="B24" s="43"/>
      <c r="C24" s="36" t="s">
        <v>23</v>
      </c>
      <c r="D24" s="37"/>
      <c r="E24" s="42"/>
      <c r="F24" s="34"/>
      <c r="G24" s="34"/>
    </row>
    <row r="25" spans="1:7" x14ac:dyDescent="0.35">
      <c r="B25" s="43"/>
      <c r="C25" s="36" t="s">
        <v>24</v>
      </c>
      <c r="D25" s="37"/>
      <c r="E25" s="42"/>
      <c r="F25" s="34"/>
      <c r="G25" s="34"/>
    </row>
    <row r="26" spans="1:7" ht="26" x14ac:dyDescent="0.35">
      <c r="B26" s="43"/>
      <c r="C26" s="36" t="s">
        <v>25</v>
      </c>
      <c r="D26" s="37"/>
      <c r="E26" s="42"/>
      <c r="F26" s="34"/>
      <c r="G26" s="34"/>
    </row>
    <row r="27" spans="1:7" x14ac:dyDescent="0.35">
      <c r="B27" s="43"/>
      <c r="C27" s="36" t="s">
        <v>26</v>
      </c>
      <c r="D27" s="37"/>
      <c r="E27" s="42"/>
      <c r="F27" s="34"/>
      <c r="G27" s="34"/>
    </row>
    <row r="28" spans="1:7" x14ac:dyDescent="0.35">
      <c r="B28" s="43"/>
      <c r="C28" s="36" t="s">
        <v>27</v>
      </c>
      <c r="D28" s="37" t="s">
        <v>17</v>
      </c>
      <c r="E28" s="42">
        <v>7</v>
      </c>
      <c r="F28" s="34">
        <v>0</v>
      </c>
      <c r="G28" s="34">
        <f>E28*F28</f>
        <v>0</v>
      </c>
    </row>
    <row r="29" spans="1:7" x14ac:dyDescent="0.35">
      <c r="B29" s="43"/>
      <c r="C29" s="36"/>
      <c r="D29" s="37"/>
      <c r="E29" s="42"/>
      <c r="F29" s="34"/>
      <c r="G29" s="34"/>
    </row>
    <row r="30" spans="1:7" ht="39" x14ac:dyDescent="0.35">
      <c r="A30" s="7" t="str">
        <f>$A$1</f>
        <v>H/6.</v>
      </c>
      <c r="B30" s="35">
        <f>COUNT(B$9:B29)+1</f>
        <v>5</v>
      </c>
      <c r="C30" s="36" t="s">
        <v>28</v>
      </c>
      <c r="D30" s="37" t="s">
        <v>14</v>
      </c>
      <c r="E30" s="42">
        <v>170</v>
      </c>
      <c r="F30" s="34">
        <v>0</v>
      </c>
      <c r="G30" s="34">
        <f>E30*F30</f>
        <v>0</v>
      </c>
    </row>
    <row r="31" spans="1:7" x14ac:dyDescent="0.35">
      <c r="B31" s="43"/>
      <c r="C31" s="36"/>
      <c r="D31" s="37"/>
      <c r="E31" s="42"/>
      <c r="F31" s="34"/>
      <c r="G31" s="34"/>
    </row>
    <row r="32" spans="1:7" ht="65" x14ac:dyDescent="0.35">
      <c r="A32" s="7" t="str">
        <f>$A$1</f>
        <v>H/6.</v>
      </c>
      <c r="B32" s="35">
        <f>COUNT(B$9:B31)+1</f>
        <v>6</v>
      </c>
      <c r="C32" s="36" t="s">
        <v>29</v>
      </c>
      <c r="D32" s="37" t="s">
        <v>30</v>
      </c>
      <c r="E32" s="42" t="s">
        <v>30</v>
      </c>
      <c r="F32" s="34"/>
      <c r="G32" s="34"/>
    </row>
    <row r="33" spans="1:7" x14ac:dyDescent="0.35">
      <c r="B33" s="43"/>
      <c r="C33" s="36" t="s">
        <v>27</v>
      </c>
      <c r="D33" s="37" t="s">
        <v>17</v>
      </c>
      <c r="E33" s="42">
        <v>8</v>
      </c>
      <c r="F33" s="34">
        <v>0</v>
      </c>
      <c r="G33" s="34">
        <f>E33*F33</f>
        <v>0</v>
      </c>
    </row>
    <row r="34" spans="1:7" x14ac:dyDescent="0.35">
      <c r="B34" s="43"/>
      <c r="C34" s="36"/>
      <c r="D34" s="37"/>
      <c r="E34" s="42"/>
      <c r="F34" s="34"/>
      <c r="G34" s="34"/>
    </row>
    <row r="35" spans="1:7" x14ac:dyDescent="0.35">
      <c r="A35" s="7" t="str">
        <f>$A$1</f>
        <v>H/6.</v>
      </c>
      <c r="B35" s="35">
        <f>COUNT(B$9:B34)+1</f>
        <v>7</v>
      </c>
      <c r="C35" s="36" t="s">
        <v>31</v>
      </c>
      <c r="D35" s="37"/>
      <c r="E35" s="42"/>
      <c r="F35" s="34"/>
      <c r="G35" s="34"/>
    </row>
    <row r="36" spans="1:7" ht="65" x14ac:dyDescent="0.35">
      <c r="B36" s="43"/>
      <c r="C36" s="36" t="s">
        <v>32</v>
      </c>
      <c r="D36" s="37"/>
      <c r="E36" s="42"/>
      <c r="F36" s="34"/>
      <c r="G36" s="34"/>
    </row>
    <row r="37" spans="1:7" ht="234" x14ac:dyDescent="0.35">
      <c r="B37" s="43"/>
      <c r="C37" s="36" t="s">
        <v>33</v>
      </c>
      <c r="D37" s="37"/>
      <c r="E37" s="42"/>
      <c r="F37" s="34"/>
      <c r="G37" s="34"/>
    </row>
    <row r="38" spans="1:7" ht="14.5" customHeight="1" x14ac:dyDescent="0.35">
      <c r="B38" s="43"/>
      <c r="C38" s="36" t="s">
        <v>27</v>
      </c>
      <c r="D38" s="37" t="s">
        <v>17</v>
      </c>
      <c r="E38" s="42">
        <v>1</v>
      </c>
      <c r="F38" s="34">
        <v>0</v>
      </c>
      <c r="G38" s="34">
        <f>E38*F38</f>
        <v>0</v>
      </c>
    </row>
    <row r="39" spans="1:7" x14ac:dyDescent="0.35">
      <c r="B39" s="43"/>
      <c r="C39" s="36"/>
      <c r="D39" s="37"/>
      <c r="E39" s="42"/>
      <c r="F39" s="34"/>
      <c r="G39" s="34"/>
    </row>
    <row r="40" spans="1:7" x14ac:dyDescent="0.35">
      <c r="A40" s="7" t="str">
        <f>$A$1</f>
        <v>H/6.</v>
      </c>
      <c r="B40" s="35">
        <f>COUNT(B$9:B39)+1</f>
        <v>8</v>
      </c>
      <c r="C40" s="36" t="s">
        <v>34</v>
      </c>
      <c r="D40" s="37"/>
      <c r="E40" s="42"/>
      <c r="F40" s="34"/>
      <c r="G40" s="34"/>
    </row>
    <row r="41" spans="1:7" ht="39" x14ac:dyDescent="0.35">
      <c r="B41" s="43"/>
      <c r="C41" s="36" t="s">
        <v>35</v>
      </c>
      <c r="D41" s="37"/>
      <c r="E41" s="42"/>
      <c r="F41" s="34"/>
      <c r="G41" s="34"/>
    </row>
    <row r="42" spans="1:7" x14ac:dyDescent="0.35">
      <c r="B42" s="43"/>
      <c r="C42" s="36" t="s">
        <v>27</v>
      </c>
      <c r="D42" s="37" t="s">
        <v>17</v>
      </c>
      <c r="E42" s="42">
        <v>1</v>
      </c>
      <c r="F42" s="34">
        <v>0</v>
      </c>
      <c r="G42" s="34">
        <f>E42*F42</f>
        <v>0</v>
      </c>
    </row>
    <row r="43" spans="1:7" x14ac:dyDescent="0.35">
      <c r="B43" s="43"/>
      <c r="C43" s="36"/>
      <c r="D43" s="37"/>
      <c r="E43" s="42"/>
      <c r="F43" s="34"/>
      <c r="G43" s="34"/>
    </row>
    <row r="44" spans="1:7" ht="39" x14ac:dyDescent="0.35">
      <c r="A44" s="7" t="str">
        <f>$A$1</f>
        <v>H/6.</v>
      </c>
      <c r="B44" s="35">
        <f>COUNT(B$9:B43)+1</f>
        <v>9</v>
      </c>
      <c r="C44" s="36" t="s">
        <v>36</v>
      </c>
      <c r="D44" s="37"/>
      <c r="E44" s="42"/>
      <c r="F44" s="34"/>
      <c r="G44" s="34"/>
    </row>
    <row r="45" spans="1:7" x14ac:dyDescent="0.35">
      <c r="B45" s="43"/>
      <c r="C45" s="36" t="s">
        <v>27</v>
      </c>
      <c r="D45" s="37" t="s">
        <v>14</v>
      </c>
      <c r="E45" s="42">
        <v>5</v>
      </c>
      <c r="F45" s="34">
        <v>0</v>
      </c>
      <c r="G45" s="34">
        <f>E45*F45</f>
        <v>0</v>
      </c>
    </row>
    <row r="46" spans="1:7" ht="14.5" customHeight="1" x14ac:dyDescent="0.35">
      <c r="B46" s="43"/>
      <c r="C46" s="36"/>
      <c r="D46" s="37"/>
      <c r="E46" s="42"/>
      <c r="F46" s="34"/>
      <c r="G46" s="34"/>
    </row>
    <row r="47" spans="1:7" ht="26" x14ac:dyDescent="0.35">
      <c r="A47" s="7" t="str">
        <f>$A$1</f>
        <v>H/6.</v>
      </c>
      <c r="B47" s="35">
        <f>COUNT(B$9:B46)+1</f>
        <v>10</v>
      </c>
      <c r="C47" s="36" t="s">
        <v>37</v>
      </c>
      <c r="D47" s="37"/>
      <c r="E47" s="42" t="s">
        <v>30</v>
      </c>
      <c r="F47" s="34"/>
      <c r="G47" s="34"/>
    </row>
    <row r="48" spans="1:7" x14ac:dyDescent="0.35">
      <c r="B48" s="44"/>
      <c r="C48" s="36" t="s">
        <v>27</v>
      </c>
      <c r="D48" s="37" t="s">
        <v>17</v>
      </c>
      <c r="E48" s="42">
        <v>1</v>
      </c>
      <c r="F48" s="34">
        <v>0</v>
      </c>
      <c r="G48" s="34">
        <f>E48*F48</f>
        <v>0</v>
      </c>
    </row>
    <row r="49" spans="1:7" x14ac:dyDescent="0.35">
      <c r="B49" s="44"/>
      <c r="C49" s="36"/>
      <c r="D49" s="37"/>
      <c r="E49" s="42"/>
      <c r="F49" s="34"/>
      <c r="G49" s="34"/>
    </row>
    <row r="50" spans="1:7" ht="39" x14ac:dyDescent="0.35">
      <c r="A50" s="7" t="str">
        <f>$A$1</f>
        <v>H/6.</v>
      </c>
      <c r="B50" s="35">
        <f>COUNT(B$9:B49)+1</f>
        <v>11</v>
      </c>
      <c r="C50" s="36" t="s">
        <v>38</v>
      </c>
      <c r="D50" s="37" t="s">
        <v>17</v>
      </c>
      <c r="E50" s="42">
        <v>1</v>
      </c>
      <c r="F50" s="34">
        <v>0</v>
      </c>
      <c r="G50" s="34">
        <f>E50*F50</f>
        <v>0</v>
      </c>
    </row>
    <row r="51" spans="1:7" x14ac:dyDescent="0.35">
      <c r="B51" s="43"/>
      <c r="C51" s="36"/>
      <c r="D51" s="37"/>
      <c r="E51" s="42"/>
      <c r="F51" s="34"/>
      <c r="G51" s="34"/>
    </row>
    <row r="52" spans="1:7" ht="39" x14ac:dyDescent="0.35">
      <c r="A52" s="7" t="str">
        <f>$A$1</f>
        <v>H/6.</v>
      </c>
      <c r="B52" s="35">
        <f>COUNT(B$9:B51)+1</f>
        <v>12</v>
      </c>
      <c r="C52" s="36" t="s">
        <v>39</v>
      </c>
      <c r="D52" s="37"/>
      <c r="E52" s="42" t="s">
        <v>40</v>
      </c>
      <c r="F52" s="45">
        <v>2</v>
      </c>
      <c r="G52" s="34">
        <f>SUM(G13:G51)*F52/100</f>
        <v>0</v>
      </c>
    </row>
    <row r="53" spans="1:7" x14ac:dyDescent="0.35">
      <c r="B53" s="44"/>
      <c r="C53" s="36"/>
      <c r="D53" s="37"/>
      <c r="E53" s="42"/>
      <c r="F53" s="45"/>
      <c r="G53" s="34"/>
    </row>
    <row r="54" spans="1:7" x14ac:dyDescent="0.35">
      <c r="A54" s="7" t="str">
        <f>$A$1</f>
        <v>H/6.</v>
      </c>
      <c r="B54" s="35">
        <f>COUNT(B$9:B53)+1</f>
        <v>13</v>
      </c>
      <c r="C54" s="36" t="s">
        <v>41</v>
      </c>
      <c r="D54" s="37" t="s">
        <v>30</v>
      </c>
      <c r="E54" s="42" t="s">
        <v>40</v>
      </c>
      <c r="F54" s="45">
        <v>3</v>
      </c>
      <c r="G54" s="34">
        <f>SUM(G14:G51)*F54/100</f>
        <v>0</v>
      </c>
    </row>
    <row r="55" spans="1:7" x14ac:dyDescent="0.35">
      <c r="B55" s="44"/>
      <c r="C55" s="36"/>
      <c r="D55" s="37"/>
      <c r="E55" s="42"/>
      <c r="F55" s="34"/>
      <c r="G55" s="34"/>
    </row>
    <row r="56" spans="1:7" x14ac:dyDescent="0.35">
      <c r="B56" s="46"/>
      <c r="C56" s="47" t="s">
        <v>42</v>
      </c>
      <c r="D56" s="37"/>
      <c r="E56" s="42"/>
      <c r="F56" s="34"/>
      <c r="G56" s="34"/>
    </row>
    <row r="57" spans="1:7" x14ac:dyDescent="0.35">
      <c r="B57" s="48"/>
      <c r="C57" s="36"/>
      <c r="D57" s="37"/>
      <c r="E57" s="42"/>
      <c r="F57" s="34"/>
      <c r="G57" s="34"/>
    </row>
    <row r="58" spans="1:7" ht="16.5" customHeight="1" x14ac:dyDescent="0.35">
      <c r="A58" s="7" t="str">
        <f>$A$1</f>
        <v>H/6.</v>
      </c>
      <c r="B58" s="35">
        <f>COUNT(B$9:B57)+1</f>
        <v>14</v>
      </c>
      <c r="C58" s="36" t="s">
        <v>43</v>
      </c>
      <c r="D58" s="37" t="s">
        <v>14</v>
      </c>
      <c r="E58" s="42">
        <v>120</v>
      </c>
      <c r="F58" s="34">
        <v>0</v>
      </c>
      <c r="G58" s="34">
        <f>E58*F58</f>
        <v>0</v>
      </c>
    </row>
    <row r="59" spans="1:7" x14ac:dyDescent="0.35">
      <c r="B59" s="41" t="s">
        <v>30</v>
      </c>
      <c r="C59" s="36"/>
      <c r="D59" s="37"/>
      <c r="E59" s="42"/>
      <c r="F59" s="34"/>
      <c r="G59" s="34"/>
    </row>
    <row r="60" spans="1:7" ht="26" x14ac:dyDescent="0.35">
      <c r="A60" s="7" t="str">
        <f>$A$1</f>
        <v>H/6.</v>
      </c>
      <c r="B60" s="35">
        <f>COUNT(B$9:B59)+1</f>
        <v>15</v>
      </c>
      <c r="C60" s="36" t="s">
        <v>44</v>
      </c>
      <c r="D60" s="37"/>
      <c r="E60" s="42"/>
      <c r="F60" s="34"/>
      <c r="G60" s="34"/>
    </row>
    <row r="61" spans="1:7" x14ac:dyDescent="0.35">
      <c r="B61" s="44"/>
      <c r="C61" s="36" t="s">
        <v>45</v>
      </c>
      <c r="D61" s="37" t="s">
        <v>46</v>
      </c>
      <c r="E61" s="42">
        <v>1</v>
      </c>
      <c r="F61" s="34">
        <v>0</v>
      </c>
      <c r="G61" s="34">
        <f>E61*F61</f>
        <v>0</v>
      </c>
    </row>
    <row r="62" spans="1:7" x14ac:dyDescent="0.35">
      <c r="B62" s="41" t="s">
        <v>30</v>
      </c>
      <c r="C62" s="36"/>
      <c r="D62" s="37"/>
      <c r="E62" s="42"/>
      <c r="F62" s="34"/>
      <c r="G62" s="34"/>
    </row>
    <row r="63" spans="1:7" ht="145" x14ac:dyDescent="0.35">
      <c r="A63" s="7" t="str">
        <f>$A$1</f>
        <v>H/6.</v>
      </c>
      <c r="B63" s="35">
        <f>COUNT(B$9:B62)+1</f>
        <v>16</v>
      </c>
      <c r="C63" s="36" t="s">
        <v>47</v>
      </c>
      <c r="D63" s="37"/>
      <c r="E63" s="42"/>
      <c r="F63" s="34"/>
      <c r="G63" s="34"/>
    </row>
    <row r="64" spans="1:7" x14ac:dyDescent="0.35">
      <c r="B64" s="44"/>
      <c r="C64" s="36" t="s">
        <v>27</v>
      </c>
      <c r="D64" s="37" t="s">
        <v>14</v>
      </c>
      <c r="E64" s="42">
        <v>112</v>
      </c>
      <c r="F64" s="34">
        <v>0</v>
      </c>
      <c r="G64" s="34">
        <f>E64*F64</f>
        <v>0</v>
      </c>
    </row>
    <row r="65" spans="1:7" x14ac:dyDescent="0.35">
      <c r="B65" s="44"/>
      <c r="C65" s="36"/>
      <c r="D65" s="37"/>
      <c r="E65" s="42"/>
      <c r="F65" s="34"/>
      <c r="G65" s="34"/>
    </row>
    <row r="66" spans="1:7" ht="26" x14ac:dyDescent="0.35">
      <c r="A66" s="7" t="str">
        <f>$A$1</f>
        <v>H/6.</v>
      </c>
      <c r="B66" s="35">
        <f>COUNT(B$9:B65)+1</f>
        <v>17</v>
      </c>
      <c r="C66" s="36" t="s">
        <v>48</v>
      </c>
      <c r="D66" s="37"/>
      <c r="E66" s="42"/>
      <c r="F66" s="34"/>
      <c r="G66" s="34"/>
    </row>
    <row r="67" spans="1:7" x14ac:dyDescent="0.35">
      <c r="B67" s="44"/>
      <c r="C67" s="36" t="s">
        <v>49</v>
      </c>
      <c r="D67" s="37" t="s">
        <v>14</v>
      </c>
      <c r="E67" s="42">
        <v>150</v>
      </c>
      <c r="F67" s="34">
        <v>0</v>
      </c>
      <c r="G67" s="34">
        <f>E67*F67</f>
        <v>0</v>
      </c>
    </row>
    <row r="68" spans="1:7" x14ac:dyDescent="0.35">
      <c r="B68" s="41" t="s">
        <v>30</v>
      </c>
      <c r="C68" s="36"/>
      <c r="D68" s="37"/>
      <c r="E68" s="42"/>
      <c r="F68" s="34"/>
      <c r="G68" s="34"/>
    </row>
    <row r="69" spans="1:7" ht="68" x14ac:dyDescent="0.35">
      <c r="A69" s="7" t="str">
        <f>$A$1</f>
        <v>H/6.</v>
      </c>
      <c r="B69" s="35">
        <f>COUNT(B$9:B68)+1</f>
        <v>18</v>
      </c>
      <c r="C69" s="36" t="s">
        <v>50</v>
      </c>
      <c r="D69" s="37"/>
      <c r="E69" s="42"/>
      <c r="F69" s="34"/>
      <c r="G69" s="34"/>
    </row>
    <row r="70" spans="1:7" ht="104" x14ac:dyDescent="0.35">
      <c r="B70" s="44"/>
      <c r="C70" s="36" t="s">
        <v>51</v>
      </c>
      <c r="D70" s="37"/>
      <c r="E70" s="42" t="s">
        <v>30</v>
      </c>
      <c r="F70" s="34"/>
      <c r="G70" s="34"/>
    </row>
    <row r="71" spans="1:7" x14ac:dyDescent="0.35">
      <c r="B71" s="44"/>
      <c r="C71" s="36" t="s">
        <v>27</v>
      </c>
      <c r="D71" s="37" t="s">
        <v>17</v>
      </c>
      <c r="E71" s="42">
        <v>7</v>
      </c>
      <c r="F71" s="34">
        <v>0</v>
      </c>
      <c r="G71" s="34">
        <f>E71*F71</f>
        <v>0</v>
      </c>
    </row>
    <row r="72" spans="1:7" x14ac:dyDescent="0.35">
      <c r="B72" s="44"/>
      <c r="C72" s="36"/>
      <c r="D72" s="37"/>
      <c r="E72" s="42"/>
      <c r="F72" s="34"/>
      <c r="G72" s="34"/>
    </row>
    <row r="73" spans="1:7" x14ac:dyDescent="0.35">
      <c r="A73" s="7" t="str">
        <f>$A$1</f>
        <v>H/6.</v>
      </c>
      <c r="B73" s="35">
        <f>COUNT(B$9:B72)+1</f>
        <v>19</v>
      </c>
      <c r="C73" s="36" t="s">
        <v>52</v>
      </c>
      <c r="D73" s="37"/>
      <c r="E73" s="42"/>
      <c r="F73" s="34"/>
      <c r="G73" s="34"/>
    </row>
    <row r="74" spans="1:7" ht="78" x14ac:dyDescent="0.35">
      <c r="B74" s="44"/>
      <c r="C74" s="36" t="s">
        <v>53</v>
      </c>
      <c r="D74" s="37"/>
      <c r="E74" s="42"/>
      <c r="F74" s="34"/>
      <c r="G74" s="34"/>
    </row>
    <row r="75" spans="1:7" x14ac:dyDescent="0.35">
      <c r="B75" s="44"/>
      <c r="C75" s="36" t="s">
        <v>54</v>
      </c>
      <c r="D75" s="37" t="s">
        <v>17</v>
      </c>
      <c r="E75" s="42">
        <v>1</v>
      </c>
      <c r="F75" s="34">
        <v>0</v>
      </c>
      <c r="G75" s="34">
        <f>E75*F75</f>
        <v>0</v>
      </c>
    </row>
    <row r="76" spans="1:7" x14ac:dyDescent="0.35">
      <c r="B76" s="44"/>
      <c r="C76" s="36"/>
      <c r="D76" s="37"/>
      <c r="E76" s="42"/>
      <c r="F76" s="34"/>
      <c r="G76" s="34"/>
    </row>
    <row r="77" spans="1:7" ht="26" x14ac:dyDescent="0.35">
      <c r="A77" s="7" t="str">
        <f>$A$1</f>
        <v>H/6.</v>
      </c>
      <c r="B77" s="35">
        <f>COUNT(B$9:B76)+1</f>
        <v>20</v>
      </c>
      <c r="C77" s="36" t="s">
        <v>55</v>
      </c>
      <c r="D77" s="37" t="s">
        <v>17</v>
      </c>
      <c r="E77" s="42">
        <v>1</v>
      </c>
      <c r="F77" s="34">
        <v>0</v>
      </c>
      <c r="G77" s="34">
        <f>E77*F77</f>
        <v>0</v>
      </c>
    </row>
    <row r="78" spans="1:7" x14ac:dyDescent="0.35">
      <c r="B78" s="44"/>
      <c r="C78" s="36"/>
      <c r="D78" s="37"/>
      <c r="E78" s="42"/>
      <c r="F78" s="34"/>
      <c r="G78" s="34"/>
    </row>
    <row r="79" spans="1:7" x14ac:dyDescent="0.35">
      <c r="A79" s="49"/>
      <c r="B79" s="49"/>
      <c r="C79" s="49" t="s">
        <v>56</v>
      </c>
      <c r="D79" s="50"/>
      <c r="E79" s="49"/>
      <c r="F79" s="49"/>
      <c r="G79" s="51">
        <f>SUM(G10:G78)</f>
        <v>0</v>
      </c>
    </row>
    <row r="80" spans="1:7" x14ac:dyDescent="0.35">
      <c r="G80" s="34"/>
    </row>
    <row r="81" spans="7:7" x14ac:dyDescent="0.35">
      <c r="G81" s="34"/>
    </row>
  </sheetData>
  <mergeCells count="4">
    <mergeCell ref="A3:G3"/>
    <mergeCell ref="A4:G4"/>
    <mergeCell ref="A5:G5"/>
    <mergeCell ref="A6:G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E1C471681CE4488ECC0942DABD0C0A" ma:contentTypeVersion="19" ma:contentTypeDescription="Ustvari nov dokument." ma:contentTypeScope="" ma:versionID="642bb82993095570743c50fd9a8117f0">
  <xsd:schema xmlns:xsd="http://www.w3.org/2001/XMLSchema" xmlns:xs="http://www.w3.org/2001/XMLSchema" xmlns:p="http://schemas.microsoft.com/office/2006/metadata/properties" xmlns:ns2="7a4cf693-88a3-45b6-90b7-7cfcdb8bbeed" xmlns:ns3="995d2256-4119-46d5-b658-21c7e180a7d1" targetNamespace="http://schemas.microsoft.com/office/2006/metadata/properties" ma:root="true" ma:fieldsID="271ad38648066d03503a7e996029c019" ns2:_="" ns3:_="">
    <xsd:import namespace="7a4cf693-88a3-45b6-90b7-7cfcdb8bbeed"/>
    <xsd:import namespace="995d2256-4119-46d5-b658-21c7e180a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4cf693-88a3-45b6-90b7-7cfcdb8bbe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5404de7d-03e8-4963-97e6-a2d84c03ac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d2256-4119-46d5-b658-21c7e180a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c7db515-9e43-41e9-a277-7fafb4536515}" ma:internalName="TaxCatchAll" ma:showField="CatchAllData" ma:web="995d2256-4119-46d5-b658-21c7e180a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4cf693-88a3-45b6-90b7-7cfcdb8bbeed">
      <Terms xmlns="http://schemas.microsoft.com/office/infopath/2007/PartnerControls"/>
    </lcf76f155ced4ddcb4097134ff3c332f>
    <TaxCatchAll xmlns="995d2256-4119-46d5-b658-21c7e180a7d1" xsi:nil="true"/>
  </documentManagement>
</p:properties>
</file>

<file path=customXml/itemProps1.xml><?xml version="1.0" encoding="utf-8"?>
<ds:datastoreItem xmlns:ds="http://schemas.openxmlformats.org/officeDocument/2006/customXml" ds:itemID="{CEAB3433-F0E0-43B1-A1F4-87A4F64DAC9C}"/>
</file>

<file path=customXml/itemProps2.xml><?xml version="1.0" encoding="utf-8"?>
<ds:datastoreItem xmlns:ds="http://schemas.openxmlformats.org/officeDocument/2006/customXml" ds:itemID="{6E1306EB-5FFE-479F-B488-C73E09B137A5}"/>
</file>

<file path=customXml/itemProps3.xml><?xml version="1.0" encoding="utf-8"?>
<ds:datastoreItem xmlns:ds="http://schemas.openxmlformats.org/officeDocument/2006/customXml" ds:itemID="{784054DD-A551-4710-B549-7FC4E3052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H7|P_Razsv.</vt:lpstr>
      <vt:lpstr>'H7|P_Razsv.'!Področje_tiskanja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Doltar</dc:creator>
  <cp:lastModifiedBy>Urban Doltar</cp:lastModifiedBy>
  <dcterms:created xsi:type="dcterms:W3CDTF">2026-06-11T07:55:43Z</dcterms:created>
  <dcterms:modified xsi:type="dcterms:W3CDTF">2026-06-11T07:56:13Z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0x0101000BE1C471681CE4488ECC0942DABD0C0A</vt:lpwstr>
  </property>
</Properties>
</file>